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1_OV-149-26 Daiana Sternenkameras (Grzesik)\03 Vergabeunterlagen Veröffentlichung\"/>
    </mc:Choice>
  </mc:AlternateContent>
  <xr:revisionPtr revIDLastSave="0" documentId="8_{F40D4D61-15B5-4128-B460-33E0ECA3B8AC}" xr6:coauthVersionLast="36" xr6:coauthVersionMax="36" xr10:uidLastSave="{00000000-0000-0000-0000-000000000000}"/>
  <workbookProtection workbookPassword="BFC5" lockStructure="1"/>
  <bookViews>
    <workbookView xWindow="0" yWindow="0" windowWidth="28800" windowHeight="12105" xr2:uid="{04A68589-AA90-4603-962C-52F59EA90E9D}"/>
  </bookViews>
  <sheets>
    <sheet name="OV-149-26" sheetId="1" r:id="rId1"/>
  </sheets>
  <definedNames>
    <definedName name="Brutto">'OV-149-26'!$H$31</definedName>
    <definedName name="MyChanged" hidden="1">0</definedName>
    <definedName name="MyVersion" hidden="1">43743.7486111111</definedName>
    <definedName name="Netto">'OV-149-26'!$H$29</definedName>
    <definedName name="Ust">'OV-149-26'!$G$30</definedName>
  </definedNames>
  <calcPr calcId="191029" concurrentManualCount="6"/>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1" l="1"/>
  <c r="H24" i="1"/>
  <c r="H23" i="1"/>
  <c r="H22" i="1"/>
  <c r="H21" i="1"/>
  <c r="H20" i="1"/>
  <c r="H19" i="1"/>
  <c r="H18" i="1"/>
  <c r="H17" i="1"/>
  <c r="H16" i="1"/>
  <c r="H15" i="1"/>
  <c r="H13" i="1"/>
  <c r="H12" i="1"/>
  <c r="H27" i="1" s="1"/>
  <c r="H28" i="1" l="1"/>
  <c r="H29" i="1" s="1"/>
  <c r="H30" i="1" l="1"/>
  <c r="H31" i="1" s="1"/>
</calcChain>
</file>

<file path=xl/sharedStrings.xml><?xml version="1.0" encoding="utf-8"?>
<sst xmlns="http://schemas.openxmlformats.org/spreadsheetml/2006/main" count="58" uniqueCount="40">
  <si>
    <t>Preisblatt</t>
  </si>
  <si>
    <t>TU Berlin – Beschaffung von Sternenkameras 
für Hochpräzise Satellitenlageregelung</t>
  </si>
  <si>
    <t>Vergabe-Nr.: OV-149-26</t>
  </si>
  <si>
    <r>
      <t>Das folgende Preisblatt ist in den</t>
    </r>
    <r>
      <rPr>
        <sz val="12"/>
        <color rgb="FFFFC000"/>
        <rFont val="Arial"/>
        <family val="2"/>
      </rPr>
      <t xml:space="preserve"> gelben Feldern</t>
    </r>
    <r>
      <rPr>
        <sz val="12"/>
        <color theme="1"/>
        <rFont val="Arial"/>
        <family val="2"/>
      </rPr>
      <t xml:space="preserve"> vom/von der Bieter*in zwingend auszufüllen.</t>
    </r>
  </si>
  <si>
    <t>Angebotspreis:</t>
  </si>
  <si>
    <r>
      <t xml:space="preserve">In dem hier anzugebenen Preis sind alle Kosten für die Beschaffung von Sternenkameras für Hochpräzise Satellitenlageregelung gemäß der Leistungsbeschreibung anzugeben. Die Leistungsbeschreibung befindet sich als Datei bei den übrigen Vergabeunterlagen. </t>
    </r>
    <r>
      <rPr>
        <sz val="10"/>
        <rFont val="Arial"/>
        <family val="2"/>
      </rPr>
      <t xml:space="preserve">Darüber hinausgehende Kosten können gegenüber der TU Berlin im Nachgang </t>
    </r>
    <r>
      <rPr>
        <b/>
        <sz val="10"/>
        <rFont val="Arial"/>
        <family val="2"/>
      </rPr>
      <t>nicht</t>
    </r>
    <r>
      <rPr>
        <sz val="10"/>
        <rFont val="Arial"/>
        <family val="2"/>
      </rPr>
      <t xml:space="preserve"> geltend gemacht werden. 
Die Preisangaben zu den optionalen Leistungen (Positionen 3 bis 9) sind verpflichtender Bestandteil des Angebots und vollständig auszufüllen. Die Auftraggeberin behält sich vor, einzelne, mehrere oder sämtliche optionalen Leistungen zu beauftragen. Ein Anspruch auf Beauftragung der optionalen Leistungen besteht nicht.
Es wird ausdrücklich darauf hingewiesen, dass </t>
    </r>
    <r>
      <rPr>
        <b/>
        <sz val="10"/>
        <rFont val="Arial"/>
        <family val="2"/>
      </rPr>
      <t>ausschließlich</t>
    </r>
    <r>
      <rPr>
        <sz val="10"/>
        <rFont val="Arial"/>
        <family val="2"/>
      </rPr>
      <t xml:space="preserve"> die mit den Vergabeunterlagen </t>
    </r>
    <r>
      <rPr>
        <b/>
        <sz val="10"/>
        <rFont val="Arial"/>
        <family val="2"/>
      </rPr>
      <t xml:space="preserve">veröffentlichten AGBs inklusive Zahlungsbedingungen </t>
    </r>
    <r>
      <rPr>
        <sz val="10"/>
        <rFont val="Arial"/>
        <family val="2"/>
      </rPr>
      <t xml:space="preserve">gelten. </t>
    </r>
  </si>
  <si>
    <t>Pos.</t>
  </si>
  <si>
    <t>Artikel</t>
  </si>
  <si>
    <t>Mindestanforderung</t>
  </si>
  <si>
    <t>Anzahl</t>
  </si>
  <si>
    <t>Einheit</t>
  </si>
  <si>
    <t>Einzelpreis
(netto)
in Euro</t>
  </si>
  <si>
    <t>Gesamtpreis
(netto)
in Euro</t>
  </si>
  <si>
    <t>Projektvorbereitung und Projekt Kick Off</t>
  </si>
  <si>
    <t>Abschnitt 2.2.1</t>
  </si>
  <si>
    <t>pauschal</t>
  </si>
  <si>
    <t>Flight Model (Mindestanforderung)</t>
  </si>
  <si>
    <r>
      <t>Abschnitt 2.3.1 Hardware</t>
    </r>
    <r>
      <rPr>
        <sz val="11"/>
        <color theme="1"/>
        <rFont val="Calibri"/>
        <family val="2"/>
        <scheme val="minor"/>
      </rPr>
      <t xml:space="preserve"> 
sowie </t>
    </r>
    <r>
      <rPr>
        <b/>
        <sz val="11"/>
        <color theme="1"/>
        <rFont val="Calibri"/>
        <family val="2"/>
        <scheme val="minor"/>
      </rPr>
      <t>sämtliche technischen Mindestanforderungen nach Abschnitt 2.4 (ST-A01 bis ST-Q02)</t>
    </r>
    <r>
      <rPr>
        <sz val="11"/>
        <color theme="1"/>
        <rFont val="Calibri"/>
        <family val="2"/>
        <scheme val="minor"/>
      </rPr>
      <t>.</t>
    </r>
  </si>
  <si>
    <t>Stück</t>
  </si>
  <si>
    <t>OPTIONALE LEISTUNGEN</t>
  </si>
  <si>
    <t>zusätzliches 3. Flight Model</t>
  </si>
  <si>
    <t>zusätzliches 4. Flight Model</t>
  </si>
  <si>
    <t>zusätzliches 5. Flight Model</t>
  </si>
  <si>
    <t>Engineering Model (EM)</t>
  </si>
  <si>
    <r>
      <t xml:space="preserve">Abschnitt 3 Optionale Leistungen
</t>
    </r>
    <r>
      <rPr>
        <sz val="11"/>
        <color theme="1"/>
        <rFont val="Calibri"/>
        <family val="2"/>
        <scheme val="minor"/>
      </rPr>
      <t>Technische Eigenschaften und etwaige Abweichungen gegenüber dem Flight Model sind im Angebot darzustellen.</t>
    </r>
  </si>
  <si>
    <t>EGSE/Labortest Equipment</t>
  </si>
  <si>
    <r>
      <t xml:space="preserve">Abschnitt 3 Optionale Leistungen
</t>
    </r>
    <r>
      <rPr>
        <sz val="11"/>
        <color theme="1"/>
        <rFont val="Calibri"/>
        <family val="2"/>
        <scheme val="minor"/>
      </rPr>
      <t>Lieferung einschließlich Software, Konfigurationsdaten und Testprozeduren.</t>
    </r>
  </si>
  <si>
    <t>Ersatz Baffle</t>
  </si>
  <si>
    <t>Abschnitt 3 Optionale Leistungen</t>
  </si>
  <si>
    <t>zusätzliches 3. Ersatz Baffle</t>
  </si>
  <si>
    <t>zusätzliches 4. Ersatz Baffle</t>
  </si>
  <si>
    <t>zusätzliches 5. Ersatz Baffle</t>
  </si>
  <si>
    <t>Technische Einweisung/Schulung</t>
  </si>
  <si>
    <r>
      <rPr>
        <b/>
        <sz val="10"/>
        <color theme="1"/>
        <rFont val="Arial"/>
        <family val="2"/>
      </rPr>
      <t>Sonstige Kosten</t>
    </r>
    <r>
      <rPr>
        <sz val="10"/>
        <color theme="1"/>
        <rFont val="Arial"/>
        <family val="2"/>
      </rPr>
      <t xml:space="preserve"> - z.B. Transport u.a.</t>
    </r>
  </si>
  <si>
    <t>Angebotssumme netto</t>
  </si>
  <si>
    <t>Rabatt/Preisnachlass in Prozent 
(kein Pflichtfeld)</t>
  </si>
  <si>
    <t>Angebotssumme netto
(abzügl. Rabatt/Preisnachlass)</t>
  </si>
  <si>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Bieter*innen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</si>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</sst>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Arial"/>
      <family val="2"/>
    </font>
    <font>
      <sz val="11"/>
      <color theme="1"/>
      <name val="Arial"/>
      <family val="2"/>
    </font>
    <font>
      <b/>
      <sz val="11"/>
      <color theme="1"/>
      <name val="Arial"/>
      <family val="2"/>
    </font>
    <font>
      <sz val="10"/>
      <color theme="1"/>
      <name val="Calibri"/>
      <family val="2"/>
      <scheme val="minor"/>
    </font>
    <font>
      <sz val="12"/>
      <color theme="1"/>
      <name val="Arial"/>
      <family val="2"/>
    </font>
    <font>
      <sz val="12"/>
      <color rgb="FFFFC000"/>
      <name val="Arial"/>
      <family val="2"/>
    </font>
    <font>
      <b/>
      <u/>
      <sz val="11"/>
      <color theme="1"/>
      <name val="Arial"/>
      <family val="2"/>
    </font>
    <font>
      <sz val="10"/>
      <color theme="1"/>
      <name val="Arial"/>
      <family val="2"/>
    </font>
    <font>
      <sz val="10"/>
      <name val="Arial"/>
      <family val="2"/>
    </font>
    <font>
      <b/>
      <sz val="10"/>
      <name val="Arial"/>
      <family val="2"/>
    </font>
    <font>
      <b/>
      <sz val="10"/>
      <color theme="1"/>
      <name val="Arial"/>
      <family val="2"/>
    </font>
    <font>
      <sz val="8"/>
      <color rgb="FFFF0000"/>
      <name val="Arial"/>
      <family val="2"/>
    </font>
    <font>
      <sz val="8"/>
      <color indexed="8"/>
      <name val="Arial"/>
      <family val="2"/>
    </font>
  </fonts>
  <fills count="5">
    <fill>
      <patternFill patternType="none"/>
    </fill>
    <fill>
      <patternFill patternType="gray125"/>
    </fill>
    <fill>
      <patternFill patternType="solid">
        <fgColor rgb="FFE2EFD9"/>
        <bgColor indexed="64"/>
      </patternFill>
    </fill>
    <fill>
      <patternFill patternType="solid">
        <fgColor rgb="FFFFFF0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52">
    <xf numFmtId="0" fontId="0" fillId="0" borderId="0" xfId="0"/>
    <xf numFmtId="0" fontId="3" fillId="0" borderId="0" xfId="0" applyFont="1"/>
    <xf numFmtId="0" fontId="0" fillId="0" borderId="0" xfId="0" applyAlignment="1">
      <alignment vertical="top"/>
    </xf>
    <xf numFmtId="0" fontId="0" fillId="0" borderId="0" xfId="0" applyAlignment="1">
      <alignment horizontal="left" indent="1"/>
    </xf>
    <xf numFmtId="0" fontId="4" fillId="0" borderId="0" xfId="0" applyFont="1"/>
    <xf numFmtId="0" fontId="5" fillId="0" borderId="0" xfId="0" applyFont="1" applyAlignment="1"/>
    <xf numFmtId="0" fontId="6" fillId="0" borderId="0" xfId="0" applyFont="1" applyAlignment="1">
      <alignment vertical="top"/>
    </xf>
    <xf numFmtId="0" fontId="6" fillId="0" borderId="0" xfId="0" applyFont="1"/>
    <xf numFmtId="0" fontId="6" fillId="0" borderId="0" xfId="0" applyFont="1" applyAlignment="1">
      <alignment horizontal="left" indent="1"/>
    </xf>
    <xf numFmtId="0" fontId="7" fillId="0" borderId="0" xfId="0" applyFont="1" applyAlignment="1">
      <alignment vertical="center"/>
    </xf>
    <xf numFmtId="0" fontId="9" fillId="0" borderId="0" xfId="0" applyFont="1"/>
    <xf numFmtId="0" fontId="10" fillId="0" borderId="0" xfId="0" applyFont="1" applyAlignment="1">
      <alignment vertical="top"/>
    </xf>
    <xf numFmtId="0" fontId="10" fillId="0" borderId="0" xfId="0" applyFont="1"/>
    <xf numFmtId="0" fontId="10" fillId="0" borderId="0" xfId="0" applyFont="1" applyAlignment="1">
      <alignment horizontal="left" indent="1"/>
    </xf>
    <xf numFmtId="0" fontId="10" fillId="0" borderId="0" xfId="0" applyFont="1" applyAlignment="1">
      <alignment horizontal="left" vertical="center" wrapText="1"/>
    </xf>
    <xf numFmtId="0" fontId="0" fillId="0" borderId="0" xfId="0" applyAlignment="1">
      <alignment horizontal="left"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center" wrapText="1" indent="1"/>
    </xf>
    <xf numFmtId="0" fontId="10" fillId="0" borderId="1" xfId="0" applyFont="1" applyBorder="1" applyAlignment="1">
      <alignment horizontal="center" vertical="top"/>
    </xf>
    <xf numFmtId="0" fontId="13" fillId="0" borderId="1" xfId="0" applyFont="1" applyBorder="1" applyAlignment="1">
      <alignment horizontal="left" vertical="top" wrapText="1"/>
    </xf>
    <xf numFmtId="0" fontId="2" fillId="0" borderId="1" xfId="0" applyFont="1" applyBorder="1" applyAlignment="1">
      <alignment horizontal="left" vertical="top" wrapText="1"/>
    </xf>
    <xf numFmtId="0" fontId="10" fillId="0" borderId="1" xfId="0" applyFont="1" applyBorder="1" applyAlignment="1">
      <alignment horizontal="center" vertical="top" wrapText="1"/>
    </xf>
    <xf numFmtId="4" fontId="10" fillId="0" borderId="1" xfId="0" applyNumberFormat="1" applyFont="1" applyBorder="1" applyAlignment="1">
      <alignment horizontal="left" vertical="top" indent="1"/>
    </xf>
    <xf numFmtId="4" fontId="10" fillId="3" borderId="1" xfId="0" applyNumberFormat="1" applyFont="1" applyFill="1" applyBorder="1" applyAlignment="1" applyProtection="1">
      <alignment horizontal="right" vertical="top" indent="1"/>
      <protection locked="0"/>
    </xf>
    <xf numFmtId="4" fontId="10" fillId="0" borderId="1" xfId="0" applyNumberFormat="1" applyFont="1" applyBorder="1" applyAlignment="1">
      <alignment horizontal="right" vertical="top" indent="1"/>
    </xf>
    <xf numFmtId="0" fontId="13" fillId="4" borderId="1" xfId="0" applyFont="1" applyFill="1" applyBorder="1" applyAlignment="1">
      <alignment horizontal="center" vertical="center"/>
    </xf>
    <xf numFmtId="0" fontId="10" fillId="4" borderId="1" xfId="0" applyFont="1" applyFill="1" applyBorder="1" applyAlignment="1">
      <alignment horizontal="center" vertical="top"/>
    </xf>
    <xf numFmtId="4" fontId="10" fillId="4" borderId="1" xfId="0" applyNumberFormat="1" applyFont="1" applyFill="1" applyBorder="1" applyAlignment="1">
      <alignment horizontal="right" vertical="top" indent="1"/>
    </xf>
    <xf numFmtId="0" fontId="11" fillId="0" borderId="1" xfId="0" applyFont="1" applyBorder="1" applyAlignment="1">
      <alignment horizontal="center" vertical="top" wrapText="1"/>
    </xf>
    <xf numFmtId="0" fontId="10" fillId="4" borderId="2" xfId="0" applyFont="1" applyFill="1" applyBorder="1" applyAlignment="1">
      <alignment horizontal="center" vertical="top"/>
    </xf>
    <xf numFmtId="4" fontId="10" fillId="4" borderId="2" xfId="0" applyNumberFormat="1" applyFont="1" applyFill="1" applyBorder="1" applyAlignment="1">
      <alignment horizontal="right" vertical="top" indent="1"/>
    </xf>
    <xf numFmtId="0" fontId="13" fillId="4" borderId="3" xfId="0" applyFont="1" applyFill="1" applyBorder="1" applyAlignment="1">
      <alignment horizontal="center" vertical="center"/>
    </xf>
    <xf numFmtId="0" fontId="10" fillId="0" borderId="3" xfId="0" applyFont="1" applyBorder="1" applyAlignment="1">
      <alignment horizontal="center" vertical="top"/>
    </xf>
    <xf numFmtId="0" fontId="10" fillId="0" borderId="3" xfId="0" applyFont="1" applyBorder="1" applyAlignment="1">
      <alignment horizontal="left" vertical="top" wrapText="1"/>
    </xf>
    <xf numFmtId="0" fontId="10" fillId="0" borderId="3" xfId="0" applyFont="1" applyBorder="1" applyAlignment="1">
      <alignment horizontal="left" vertical="top" wrapText="1"/>
    </xf>
    <xf numFmtId="0" fontId="10" fillId="0" borderId="3" xfId="0" applyFont="1" applyBorder="1" applyAlignment="1">
      <alignment horizontal="center" vertical="top" wrapText="1"/>
    </xf>
    <xf numFmtId="4" fontId="10" fillId="0" borderId="3" xfId="0" applyNumberFormat="1" applyFont="1" applyBorder="1" applyAlignment="1">
      <alignment horizontal="left" vertical="top" indent="1"/>
    </xf>
    <xf numFmtId="4" fontId="10" fillId="3" borderId="3" xfId="0" applyNumberFormat="1" applyFont="1" applyFill="1" applyBorder="1" applyAlignment="1" applyProtection="1">
      <alignment horizontal="right" vertical="top" indent="1"/>
      <protection locked="0"/>
    </xf>
    <xf numFmtId="4" fontId="10" fillId="0" borderId="3" xfId="0" applyNumberFormat="1" applyFont="1" applyBorder="1" applyAlignment="1">
      <alignment horizontal="right" vertical="top" indent="1"/>
    </xf>
    <xf numFmtId="0" fontId="10" fillId="0" borderId="4" xfId="0" applyFont="1" applyBorder="1" applyAlignment="1">
      <alignment horizontal="center"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4" fontId="10" fillId="0" borderId="1" xfId="0" applyNumberFormat="1" applyFont="1" applyBorder="1" applyAlignment="1">
      <alignment horizontal="right" vertical="center" inden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9" fontId="10" fillId="3" borderId="1" xfId="1" applyFont="1" applyFill="1" applyBorder="1" applyAlignment="1" applyProtection="1">
      <alignment horizontal="center" vertical="center" wrapText="1"/>
      <protection locked="0"/>
    </xf>
    <xf numFmtId="0" fontId="0" fillId="0" borderId="4" xfId="0" applyBorder="1"/>
    <xf numFmtId="0" fontId="13" fillId="0" borderId="1" xfId="0" applyFont="1" applyBorder="1" applyAlignment="1">
      <alignment horizontal="left" vertical="center" wrapText="1"/>
    </xf>
    <xf numFmtId="0" fontId="10" fillId="0" borderId="0" xfId="0" applyFont="1" applyBorder="1" applyAlignment="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265B7-41A8-4FFF-A1D3-56E8D5E89923}">
  <sheetPr codeName="Tabelle1">
    <pageSetUpPr fitToPage="1"/>
  </sheetPr>
  <dimension ref="A1:H33"/>
  <sheetViews>
    <sheetView tabSelected="1" topLeftCell="A16" zoomScaleNormal="100" workbookViewId="0">
      <selection activeCell="A26" sqref="A26"/>
    </sheetView>
  </sheetViews>
  <sheetFormatPr baseColWidth="10" defaultRowHeight="15" x14ac:dyDescent="0.25"/>
  <cols>
    <col min="1" max="1" width="7.7109375" customWidth="1"/>
    <col min="2" max="2" width="22.85546875" style="2" customWidth="1"/>
    <col min="3" max="3" width="16" customWidth="1"/>
    <col min="4" max="4" width="57.85546875" customWidth="1"/>
    <col min="5" max="5" width="7.7109375" customWidth="1"/>
    <col min="6" max="6" width="11.42578125" style="3" customWidth="1"/>
    <col min="7" max="8" width="19.85546875" customWidth="1"/>
  </cols>
  <sheetData>
    <row r="1" spans="1:8" ht="20.25" x14ac:dyDescent="0.3">
      <c r="A1" s="1" t="s">
        <v>0</v>
      </c>
    </row>
    <row r="2" spans="1:8" x14ac:dyDescent="0.25">
      <c r="A2" s="4"/>
    </row>
    <row r="3" spans="1:8" x14ac:dyDescent="0.25">
      <c r="A3" s="5" t="s">
        <v>1</v>
      </c>
      <c r="B3" s="6"/>
      <c r="C3" s="7"/>
      <c r="D3" s="7"/>
      <c r="E3" s="7"/>
      <c r="F3" s="8"/>
      <c r="G3" s="7"/>
      <c r="H3" s="7"/>
    </row>
    <row r="4" spans="1:8" x14ac:dyDescent="0.25">
      <c r="A4" s="4" t="s">
        <v>2</v>
      </c>
    </row>
    <row r="5" spans="1:8" x14ac:dyDescent="0.25">
      <c r="A5" s="4"/>
    </row>
    <row r="6" spans="1:8" x14ac:dyDescent="0.25">
      <c r="A6" s="9" t="s">
        <v>3</v>
      </c>
      <c r="B6" s="6"/>
      <c r="C6" s="7"/>
      <c r="D6" s="7"/>
      <c r="E6" s="7"/>
      <c r="F6" s="8"/>
      <c r="G6" s="7"/>
      <c r="H6" s="7"/>
    </row>
    <row r="7" spans="1:8" x14ac:dyDescent="0.25">
      <c r="A7" s="7"/>
      <c r="B7" s="6"/>
      <c r="C7" s="7"/>
      <c r="D7" s="7"/>
      <c r="E7" s="7"/>
      <c r="F7" s="8"/>
      <c r="G7" s="7"/>
      <c r="H7" s="7"/>
    </row>
    <row r="8" spans="1:8" ht="15.75" customHeight="1" x14ac:dyDescent="0.25">
      <c r="A8" s="7"/>
      <c r="B8" s="6"/>
      <c r="C8" s="7"/>
      <c r="D8" s="7"/>
      <c r="E8" s="7"/>
      <c r="F8" s="8"/>
      <c r="G8" s="7"/>
      <c r="H8" s="7"/>
    </row>
    <row r="9" spans="1:8" x14ac:dyDescent="0.25">
      <c r="A9" s="10" t="s">
        <v>4</v>
      </c>
      <c r="B9" s="11"/>
      <c r="C9" s="12"/>
      <c r="D9" s="12"/>
      <c r="E9" s="12"/>
      <c r="F9" s="13"/>
      <c r="G9" s="12"/>
      <c r="H9" s="12"/>
    </row>
    <row r="10" spans="1:8" s="15" customFormat="1" ht="103.5" customHeight="1" x14ac:dyDescent="0.25">
      <c r="A10" s="14" t="s">
        <v>5</v>
      </c>
      <c r="B10" s="14"/>
      <c r="C10" s="14"/>
      <c r="D10" s="14"/>
      <c r="E10" s="14"/>
      <c r="F10" s="14"/>
      <c r="G10" s="14"/>
      <c r="H10" s="14"/>
    </row>
    <row r="11" spans="1:8" ht="38.25" x14ac:dyDescent="0.25">
      <c r="A11" s="16" t="s">
        <v>6</v>
      </c>
      <c r="B11" s="17" t="s">
        <v>7</v>
      </c>
      <c r="C11" s="17"/>
      <c r="D11" s="16" t="s">
        <v>8</v>
      </c>
      <c r="E11" s="16" t="s">
        <v>9</v>
      </c>
      <c r="F11" s="18" t="s">
        <v>10</v>
      </c>
      <c r="G11" s="16" t="s">
        <v>11</v>
      </c>
      <c r="H11" s="16" t="s">
        <v>12</v>
      </c>
    </row>
    <row r="12" spans="1:8" ht="63.95" customHeight="1" x14ac:dyDescent="0.25">
      <c r="A12" s="19">
        <v>1</v>
      </c>
      <c r="B12" s="20" t="s">
        <v>13</v>
      </c>
      <c r="C12" s="20"/>
      <c r="D12" s="21" t="s">
        <v>14</v>
      </c>
      <c r="E12" s="22">
        <v>1</v>
      </c>
      <c r="F12" s="23" t="s">
        <v>15</v>
      </c>
      <c r="G12" s="24"/>
      <c r="H12" s="25">
        <f>E12*G12</f>
        <v>0</v>
      </c>
    </row>
    <row r="13" spans="1:8" ht="52.5" customHeight="1" x14ac:dyDescent="0.25">
      <c r="A13" s="19">
        <v>2</v>
      </c>
      <c r="B13" s="20" t="s">
        <v>16</v>
      </c>
      <c r="C13" s="20"/>
      <c r="D13" s="21" t="s">
        <v>17</v>
      </c>
      <c r="E13" s="22">
        <v>2</v>
      </c>
      <c r="F13" s="23" t="s">
        <v>18</v>
      </c>
      <c r="G13" s="24"/>
      <c r="H13" s="25">
        <f>E13*G13</f>
        <v>0</v>
      </c>
    </row>
    <row r="14" spans="1:8" ht="28.5" customHeight="1" x14ac:dyDescent="0.25">
      <c r="A14" s="26" t="s">
        <v>19</v>
      </c>
      <c r="B14" s="26"/>
      <c r="C14" s="26"/>
      <c r="D14" s="26"/>
      <c r="E14" s="26"/>
      <c r="F14" s="26"/>
      <c r="G14" s="26"/>
      <c r="H14" s="26"/>
    </row>
    <row r="15" spans="1:8" ht="52.5" customHeight="1" x14ac:dyDescent="0.25">
      <c r="A15" s="27">
        <v>3</v>
      </c>
      <c r="B15" s="20" t="s">
        <v>20</v>
      </c>
      <c r="C15" s="20"/>
      <c r="D15" s="21" t="s">
        <v>17</v>
      </c>
      <c r="E15" s="22">
        <v>1</v>
      </c>
      <c r="F15" s="23" t="s">
        <v>18</v>
      </c>
      <c r="G15" s="24"/>
      <c r="H15" s="28">
        <f t="shared" ref="H15:H26" si="0">E15*G15</f>
        <v>0</v>
      </c>
    </row>
    <row r="16" spans="1:8" ht="52.5" customHeight="1" x14ac:dyDescent="0.25">
      <c r="A16" s="27">
        <v>4</v>
      </c>
      <c r="B16" s="20" t="s">
        <v>21</v>
      </c>
      <c r="C16" s="20"/>
      <c r="D16" s="21" t="s">
        <v>17</v>
      </c>
      <c r="E16" s="22">
        <v>1</v>
      </c>
      <c r="F16" s="23" t="s">
        <v>18</v>
      </c>
      <c r="G16" s="24"/>
      <c r="H16" s="28">
        <f t="shared" si="0"/>
        <v>0</v>
      </c>
    </row>
    <row r="17" spans="1:8" ht="52.5" customHeight="1" x14ac:dyDescent="0.25">
      <c r="A17" s="27">
        <v>5</v>
      </c>
      <c r="B17" s="20" t="s">
        <v>22</v>
      </c>
      <c r="C17" s="20"/>
      <c r="D17" s="21" t="s">
        <v>17</v>
      </c>
      <c r="E17" s="22">
        <v>1</v>
      </c>
      <c r="F17" s="23" t="s">
        <v>18</v>
      </c>
      <c r="G17" s="24"/>
      <c r="H17" s="28">
        <f t="shared" si="0"/>
        <v>0</v>
      </c>
    </row>
    <row r="18" spans="1:8" ht="52.5" customHeight="1" x14ac:dyDescent="0.25">
      <c r="A18" s="27">
        <v>6</v>
      </c>
      <c r="B18" s="20" t="s">
        <v>23</v>
      </c>
      <c r="C18" s="20"/>
      <c r="D18" s="21" t="s">
        <v>24</v>
      </c>
      <c r="E18" s="22">
        <v>1</v>
      </c>
      <c r="F18" s="23" t="s">
        <v>18</v>
      </c>
      <c r="G18" s="24"/>
      <c r="H18" s="28">
        <f t="shared" si="0"/>
        <v>0</v>
      </c>
    </row>
    <row r="19" spans="1:8" ht="52.5" customHeight="1" x14ac:dyDescent="0.25">
      <c r="A19" s="27">
        <v>7</v>
      </c>
      <c r="B19" s="20" t="s">
        <v>25</v>
      </c>
      <c r="C19" s="20"/>
      <c r="D19" s="21" t="s">
        <v>26</v>
      </c>
      <c r="E19" s="22">
        <v>1</v>
      </c>
      <c r="F19" s="23" t="s">
        <v>18</v>
      </c>
      <c r="G19" s="24"/>
      <c r="H19" s="28">
        <f t="shared" si="0"/>
        <v>0</v>
      </c>
    </row>
    <row r="20" spans="1:8" ht="25.5" customHeight="1" x14ac:dyDescent="0.25">
      <c r="A20" s="27">
        <v>8</v>
      </c>
      <c r="B20" s="20" t="s">
        <v>27</v>
      </c>
      <c r="C20" s="20"/>
      <c r="D20" s="21" t="s">
        <v>28</v>
      </c>
      <c r="E20" s="22">
        <v>2</v>
      </c>
      <c r="F20" s="23" t="s">
        <v>18</v>
      </c>
      <c r="G20" s="24"/>
      <c r="H20" s="28">
        <f t="shared" si="0"/>
        <v>0</v>
      </c>
    </row>
    <row r="21" spans="1:8" ht="25.5" customHeight="1" x14ac:dyDescent="0.25">
      <c r="A21" s="27">
        <v>9</v>
      </c>
      <c r="B21" s="20" t="s">
        <v>29</v>
      </c>
      <c r="C21" s="20"/>
      <c r="D21" s="21" t="s">
        <v>28</v>
      </c>
      <c r="E21" s="22">
        <v>1</v>
      </c>
      <c r="F21" s="23" t="s">
        <v>18</v>
      </c>
      <c r="G21" s="24"/>
      <c r="H21" s="28">
        <f t="shared" si="0"/>
        <v>0</v>
      </c>
    </row>
    <row r="22" spans="1:8" ht="25.5" customHeight="1" x14ac:dyDescent="0.25">
      <c r="A22" s="27">
        <v>10</v>
      </c>
      <c r="B22" s="20" t="s">
        <v>30</v>
      </c>
      <c r="C22" s="20"/>
      <c r="D22" s="21" t="s">
        <v>28</v>
      </c>
      <c r="E22" s="22">
        <v>1</v>
      </c>
      <c r="F22" s="23" t="s">
        <v>18</v>
      </c>
      <c r="G22" s="24"/>
      <c r="H22" s="28">
        <f t="shared" si="0"/>
        <v>0</v>
      </c>
    </row>
    <row r="23" spans="1:8" ht="25.5" customHeight="1" x14ac:dyDescent="0.25">
      <c r="A23" s="27">
        <v>11</v>
      </c>
      <c r="B23" s="20" t="s">
        <v>31</v>
      </c>
      <c r="C23" s="20"/>
      <c r="D23" s="21" t="s">
        <v>28</v>
      </c>
      <c r="E23" s="29">
        <v>1</v>
      </c>
      <c r="F23" s="23" t="s">
        <v>18</v>
      </c>
      <c r="G23" s="24"/>
      <c r="H23" s="28">
        <f t="shared" si="0"/>
        <v>0</v>
      </c>
    </row>
    <row r="24" spans="1:8" ht="25.5" customHeight="1" x14ac:dyDescent="0.25">
      <c r="A24" s="30">
        <v>12</v>
      </c>
      <c r="B24" s="20" t="s">
        <v>32</v>
      </c>
      <c r="C24" s="20"/>
      <c r="D24" s="21" t="s">
        <v>28</v>
      </c>
      <c r="E24" s="22">
        <v>1</v>
      </c>
      <c r="F24" s="23" t="s">
        <v>15</v>
      </c>
      <c r="G24" s="24"/>
      <c r="H24" s="31">
        <f t="shared" si="0"/>
        <v>0</v>
      </c>
    </row>
    <row r="25" spans="1:8" ht="9.9499999999999993" customHeight="1" x14ac:dyDescent="0.25">
      <c r="A25" s="32"/>
      <c r="B25" s="26"/>
      <c r="C25" s="26"/>
      <c r="D25" s="26"/>
      <c r="E25" s="26"/>
      <c r="F25" s="26"/>
      <c r="G25" s="26"/>
      <c r="H25" s="32"/>
    </row>
    <row r="26" spans="1:8" ht="25.5" customHeight="1" x14ac:dyDescent="0.25">
      <c r="A26" s="33">
        <v>13</v>
      </c>
      <c r="B26" s="34" t="s">
        <v>33</v>
      </c>
      <c r="C26" s="34"/>
      <c r="D26" s="35"/>
      <c r="E26" s="36">
        <v>1</v>
      </c>
      <c r="F26" s="37" t="s">
        <v>15</v>
      </c>
      <c r="G26" s="38"/>
      <c r="H26" s="39">
        <f t="shared" si="0"/>
        <v>0</v>
      </c>
    </row>
    <row r="27" spans="1:8" ht="30.75" customHeight="1" x14ac:dyDescent="0.25">
      <c r="A27" s="40"/>
      <c r="B27" s="41" t="s">
        <v>34</v>
      </c>
      <c r="C27" s="42"/>
      <c r="D27" s="42"/>
      <c r="E27" s="42"/>
      <c r="F27" s="42"/>
      <c r="G27" s="43"/>
      <c r="H27" s="44">
        <f>SUM(H12:H26)</f>
        <v>0</v>
      </c>
    </row>
    <row r="28" spans="1:8" ht="30.75" customHeight="1" x14ac:dyDescent="0.25">
      <c r="A28" s="40"/>
      <c r="B28" s="45" t="s">
        <v>35</v>
      </c>
      <c r="C28" s="46"/>
      <c r="D28" s="46"/>
      <c r="E28" s="46"/>
      <c r="F28" s="47"/>
      <c r="G28" s="48">
        <v>0</v>
      </c>
      <c r="H28" s="44">
        <f>H27*G28</f>
        <v>0</v>
      </c>
    </row>
    <row r="29" spans="1:8" ht="30.75" customHeight="1" x14ac:dyDescent="0.25">
      <c r="A29" s="49"/>
      <c r="B29" s="41" t="s">
        <v>36</v>
      </c>
      <c r="C29" s="42"/>
      <c r="D29" s="42"/>
      <c r="E29" s="42"/>
      <c r="F29" s="42"/>
      <c r="G29" s="43"/>
      <c r="H29" s="44">
        <f>H27-H28</f>
        <v>0</v>
      </c>
    </row>
    <row r="30" spans="1:8" ht="62.25" customHeight="1" x14ac:dyDescent="0.25">
      <c r="A30" s="49"/>
      <c r="B30" s="50" t="s">
        <v>37</v>
      </c>
      <c r="C30" s="50"/>
      <c r="D30" s="50"/>
      <c r="E30" s="50"/>
      <c r="F30" s="50"/>
      <c r="G30" s="48">
        <v>0.19</v>
      </c>
      <c r="H30" s="44">
        <f>Netto*Ust</f>
        <v>0</v>
      </c>
    </row>
    <row r="31" spans="1:8" ht="30.75" customHeight="1" x14ac:dyDescent="0.25">
      <c r="A31" s="49"/>
      <c r="B31" s="41" t="s">
        <v>38</v>
      </c>
      <c r="C31" s="42"/>
      <c r="D31" s="42"/>
      <c r="E31" s="42"/>
      <c r="F31" s="42"/>
      <c r="G31" s="43"/>
      <c r="H31" s="44">
        <f>H29+H30</f>
        <v>0</v>
      </c>
    </row>
    <row r="32" spans="1:8" x14ac:dyDescent="0.25">
      <c r="A32" s="51"/>
      <c r="B32" s="51"/>
      <c r="C32" s="51"/>
      <c r="D32" s="51"/>
      <c r="E32" s="51"/>
      <c r="F32" s="51"/>
      <c r="G32" s="51"/>
    </row>
    <row r="33" spans="1:1" x14ac:dyDescent="0.25">
      <c r="A33" t="s">
        <v>39</v>
      </c>
    </row>
  </sheetData>
  <sheetProtection password="BFC5" sheet="1" objects="1" scenarios="1"/>
  <mergeCells count="23">
    <mergeCell ref="B28:F28"/>
    <mergeCell ref="B29:G29"/>
    <mergeCell ref="B30:F30"/>
    <mergeCell ref="B31:G31"/>
    <mergeCell ref="A32:G32"/>
    <mergeCell ref="B22:C22"/>
    <mergeCell ref="B23:C23"/>
    <mergeCell ref="B24:C24"/>
    <mergeCell ref="A25:H25"/>
    <mergeCell ref="B26:C26"/>
    <mergeCell ref="B27:G27"/>
    <mergeCell ref="B16:C16"/>
    <mergeCell ref="B17:C17"/>
    <mergeCell ref="B18:C18"/>
    <mergeCell ref="B19:C19"/>
    <mergeCell ref="B20:C20"/>
    <mergeCell ref="B21:C21"/>
    <mergeCell ref="A10:H10"/>
    <mergeCell ref="B11:C11"/>
    <mergeCell ref="B12:C12"/>
    <mergeCell ref="B13:C13"/>
    <mergeCell ref="A14:H14"/>
    <mergeCell ref="B15:C15"/>
  </mergeCells>
  <pageMargins left="0.7" right="0.7" top="0.78740157499999996" bottom="0.78740157499999996"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OV-149-26</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Domke, Daiana</dc:creator>
  <cp:lastModifiedBy>Domke, Daiana</cp:lastModifiedBy>
  <dcterms:created xsi:type="dcterms:W3CDTF">2026-07-22T10:43:12Z</dcterms:created>
  <dcterms:modified xsi:type="dcterms:W3CDTF">2026-07-22T10:43:15Z</dcterms:modified>
</cp:coreProperties>
</file>